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K:\_PROJEKTY_2023\Poznan_Policka\3_Branże\Wodkan\2025-09-22 - AQUANET proj. + BZI\Poznań_Policka - proj. KD+BZI_v1.0\05_Zestawienia\"/>
    </mc:Choice>
  </mc:AlternateContent>
  <bookViews>
    <workbookView xWindow="0" yWindow="0" windowWidth="28800" windowHeight="13980" tabRatio="500"/>
  </bookViews>
  <sheets>
    <sheet name="Arkusz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9" i="1" l="1"/>
  <c r="I9" i="1"/>
  <c r="F21" i="1"/>
  <c r="G8" i="1"/>
  <c r="I8" i="1" s="1"/>
  <c r="F10" i="1"/>
  <c r="I10" i="1" l="1"/>
  <c r="G10" i="1"/>
</calcChain>
</file>

<file path=xl/sharedStrings.xml><?xml version="1.0" encoding="utf-8"?>
<sst xmlns="http://schemas.openxmlformats.org/spreadsheetml/2006/main" count="40" uniqueCount="27">
  <si>
    <t xml:space="preserve">Bilans wód opadowych i roztopowych </t>
  </si>
  <si>
    <t>Tabela 1. Bilans wód deszczowych -  obliczenie dla terenu inwestycji</t>
  </si>
  <si>
    <t>Lp.</t>
  </si>
  <si>
    <t>Rodzaj powierzchni jednorodnej</t>
  </si>
  <si>
    <t>Współczynnik spływu</t>
  </si>
  <si>
    <t>Powierzchnia            A</t>
  </si>
  <si>
    <t>Powierzchnia zredukowana        Ared</t>
  </si>
  <si>
    <t>Natężenie deszczu</t>
  </si>
  <si>
    <t>Miarodajny odpływ ze zlewni</t>
  </si>
  <si>
    <t>[nazwa / rodzaj powierzchni]</t>
  </si>
  <si>
    <t>Ψ [-]</t>
  </si>
  <si>
    <t>[m2]</t>
  </si>
  <si>
    <t>[dm3/s*ha]</t>
  </si>
  <si>
    <t>[dm3/s]</t>
  </si>
  <si>
    <t>1.</t>
  </si>
  <si>
    <t>Jezdnia bitumiczna</t>
  </si>
  <si>
    <t>2.</t>
  </si>
  <si>
    <t>3.</t>
  </si>
  <si>
    <t>4.</t>
  </si>
  <si>
    <t>5.</t>
  </si>
  <si>
    <t>Suma</t>
  </si>
  <si>
    <t>--</t>
  </si>
  <si>
    <t>Tabela 2. Blilans powierzchni jednorodnych dla całej inwestycji</t>
  </si>
  <si>
    <t>Zieleń</t>
  </si>
  <si>
    <t>Zjazdy z kostki betonowej typu "cegiełka" (spoiny szczelne)</t>
  </si>
  <si>
    <t>Kostka betonowa typu "dwuteownik" (spoiny szczelne)</t>
  </si>
  <si>
    <t>Chodnik z płyt betonowych 50x50x7 (bez zalanych spoin)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</si>
</sst>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/>
    <xf numFmtId="2" fontId="0" fillId="0" borderId="3" xfId="0" applyNumberFormat="1" applyBorder="1" applyAlignment="1">
      <alignment horizont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2" fontId="0" fillId="0" borderId="3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21"/>
  <sheetViews>
    <sheetView tabSelected="1" zoomScale="85" zoomScaleNormal="85" workbookViewId="0">
      <selection activeCell="M18" sqref="M18"/>
    </sheetView>
  </sheetViews>
  <sheetFormatPr defaultColWidth="8.7109375" defaultRowHeight="15" x14ac:dyDescent="0.25"/>
  <cols>
    <col min="2" max="2" width="4" customWidth="1"/>
    <col min="3" max="3" width="3.7109375" customWidth="1"/>
    <col min="4" max="4" width="83.5703125" customWidth="1"/>
    <col min="5" max="9" width="11.7109375" customWidth="1"/>
  </cols>
  <sheetData>
    <row r="2" spans="3:14" x14ac:dyDescent="0.25">
      <c r="C2" s="1" t="s">
        <v>0</v>
      </c>
    </row>
    <row r="3" spans="3:14" x14ac:dyDescent="0.25">
      <c r="C3" s="1"/>
    </row>
    <row r="5" spans="3:14" x14ac:dyDescent="0.25">
      <c r="C5" t="s">
        <v>1</v>
      </c>
    </row>
    <row r="6" spans="3:14" ht="38.25" x14ac:dyDescent="0.25"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3"/>
      <c r="K6" s="3"/>
      <c r="L6" s="3"/>
      <c r="M6" s="4"/>
      <c r="N6" s="2"/>
    </row>
    <row r="7" spans="3:14" ht="15" customHeight="1" x14ac:dyDescent="0.25">
      <c r="C7" s="14"/>
      <c r="D7" s="14" t="s">
        <v>9</v>
      </c>
      <c r="E7" s="14" t="s">
        <v>10</v>
      </c>
      <c r="F7" s="14" t="s">
        <v>11</v>
      </c>
      <c r="G7" s="14" t="s">
        <v>11</v>
      </c>
      <c r="H7" s="14" t="s">
        <v>12</v>
      </c>
      <c r="I7" s="14" t="s">
        <v>13</v>
      </c>
      <c r="J7" s="3"/>
      <c r="K7" s="3"/>
      <c r="L7" s="3"/>
      <c r="M7" s="4"/>
      <c r="N7" s="2"/>
    </row>
    <row r="8" spans="3:14" x14ac:dyDescent="0.25">
      <c r="C8" s="12" t="s">
        <v>14</v>
      </c>
      <c r="D8" s="12" t="s">
        <v>15</v>
      </c>
      <c r="E8" s="10">
        <v>0.9</v>
      </c>
      <c r="F8" s="10">
        <v>695</v>
      </c>
      <c r="G8" s="7">
        <f>F8*E8</f>
        <v>625.5</v>
      </c>
      <c r="H8" s="8">
        <v>392.4</v>
      </c>
      <c r="I8" s="15">
        <f>ROUND(G8*(H8/10000),1)</f>
        <v>24.5</v>
      </c>
    </row>
    <row r="9" spans="3:14" ht="15.75" thickBot="1" x14ac:dyDescent="0.3">
      <c r="C9" s="12" t="s">
        <v>16</v>
      </c>
      <c r="D9" s="12" t="s">
        <v>24</v>
      </c>
      <c r="E9" s="10">
        <v>0.9</v>
      </c>
      <c r="F9" s="10">
        <v>91</v>
      </c>
      <c r="G9" s="7">
        <f>E9*F9</f>
        <v>81.900000000000006</v>
      </c>
      <c r="H9" s="8">
        <v>392.4</v>
      </c>
      <c r="I9" s="15">
        <f t="shared" ref="I9" si="0">ROUND(G9*(H9/10000),1)</f>
        <v>3.2</v>
      </c>
    </row>
    <row r="10" spans="3:14" ht="15.75" thickBot="1" x14ac:dyDescent="0.3">
      <c r="C10" s="17" t="s">
        <v>20</v>
      </c>
      <c r="D10" s="17"/>
      <c r="E10" s="17"/>
      <c r="F10" s="6">
        <f>SUM(F8:F9)</f>
        <v>786</v>
      </c>
      <c r="G10" s="6">
        <f>SUM(G8:G9)</f>
        <v>707.4</v>
      </c>
      <c r="H10" s="9" t="s">
        <v>21</v>
      </c>
      <c r="I10" s="16">
        <f>SUM(I8:I9)</f>
        <v>27.7</v>
      </c>
    </row>
    <row r="13" spans="3:14" x14ac:dyDescent="0.25">
      <c r="C13" t="s">
        <v>22</v>
      </c>
    </row>
    <row r="14" spans="3:14" ht="25.5" x14ac:dyDescent="0.25">
      <c r="C14" s="13" t="s">
        <v>2</v>
      </c>
      <c r="D14" s="13" t="s">
        <v>3</v>
      </c>
      <c r="E14" s="13" t="s">
        <v>4</v>
      </c>
      <c r="F14" s="13" t="s">
        <v>5</v>
      </c>
    </row>
    <row r="15" spans="3:14" x14ac:dyDescent="0.25">
      <c r="C15" s="14"/>
      <c r="D15" s="14" t="s">
        <v>9</v>
      </c>
      <c r="E15" s="14" t="s">
        <v>10</v>
      </c>
      <c r="F15" s="14" t="s">
        <v>11</v>
      </c>
    </row>
    <row r="16" spans="3:14" x14ac:dyDescent="0.25">
      <c r="C16" s="5" t="s">
        <v>14</v>
      </c>
      <c r="D16" s="12" t="s">
        <v>15</v>
      </c>
      <c r="E16" s="10">
        <v>0.9</v>
      </c>
      <c r="F16" s="10">
        <v>900</v>
      </c>
    </row>
    <row r="17" spans="3:6" x14ac:dyDescent="0.25">
      <c r="C17" s="5" t="s">
        <v>16</v>
      </c>
      <c r="D17" s="12" t="s">
        <v>26</v>
      </c>
      <c r="E17" s="10">
        <v>0.8</v>
      </c>
      <c r="F17" s="10">
        <v>533</v>
      </c>
    </row>
    <row r="18" spans="3:6" x14ac:dyDescent="0.25">
      <c r="C18" s="5" t="s">
        <v>17</v>
      </c>
      <c r="D18" s="12" t="s">
        <v>24</v>
      </c>
      <c r="E18" s="10">
        <v>0.9</v>
      </c>
      <c r="F18" s="10">
        <v>91</v>
      </c>
    </row>
    <row r="19" spans="3:6" x14ac:dyDescent="0.25">
      <c r="C19" s="5" t="s">
        <v>18</v>
      </c>
      <c r="D19" s="12" t="s">
        <v>25</v>
      </c>
      <c r="E19" s="10">
        <v>0.9</v>
      </c>
      <c r="F19" s="10">
        <v>22</v>
      </c>
    </row>
    <row r="20" spans="3:6" ht="15.75" thickBot="1" x14ac:dyDescent="0.3">
      <c r="C20" s="5" t="s">
        <v>19</v>
      </c>
      <c r="D20" s="12" t="s">
        <v>23</v>
      </c>
      <c r="E20" s="10">
        <v>0.15</v>
      </c>
      <c r="F20" s="10">
        <v>1424</v>
      </c>
    </row>
    <row r="21" spans="3:6" ht="15.75" thickBot="1" x14ac:dyDescent="0.3">
      <c r="C21" s="17" t="s">
        <v>20</v>
      </c>
      <c r="D21" s="17"/>
      <c r="E21" s="18"/>
      <c r="F21" s="11">
        <f>SUM(F16:F20)</f>
        <v>2970</v>
      </c>
    </row>
  </sheetData>
  <mergeCells count="2">
    <mergeCell ref="C10:E10"/>
    <mergeCell ref="C21:E2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AQUANET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Dominik Kalemba</dc:creator>
  <dc:description/>
  <cp:lastModifiedBy>Joanna Zagrodnik</cp:lastModifiedBy>
  <cp:revision>2</cp:revision>
  <dcterms:created xsi:type="dcterms:W3CDTF">2023-01-23T09:50:10Z</dcterms:created>
  <dcterms:modified xsi:type="dcterms:W3CDTF">2025-09-24T12:22:11Z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ActionId">
    <vt:lpwstr>24020de9-3dd3-4ddd-bfab-95e8047417a7</vt:lpwstr>
  </property>
  <property fmtid="{D5CDD505-2E9C-101B-9397-08002B2CF9AE}" pid="3" name="MSIP_Label_7831e2fe-3d9c-460f-a618-11b95c642f58_ContentBits">
    <vt:lpwstr>0</vt:lpwstr>
  </property>
  <property fmtid="{D5CDD505-2E9C-101B-9397-08002B2CF9AE}" pid="4" name="MSIP_Label_7831e2fe-3d9c-460f-a618-11b95c642f58_Enabled">
    <vt:lpwstr>true</vt:lpwstr>
  </property>
  <property fmtid="{D5CDD505-2E9C-101B-9397-08002B2CF9AE}" pid="5" name="MSIP_Label_7831e2fe-3d9c-460f-a618-11b95c642f58_Method">
    <vt:lpwstr>Privileged</vt:lpwstr>
  </property>
  <property fmtid="{D5CDD505-2E9C-101B-9397-08002B2CF9AE}" pid="6" name="MSIP_Label_7831e2fe-3d9c-460f-a618-11b95c642f58_Name">
    <vt:lpwstr>Publiczne</vt:lpwstr>
  </property>
  <property fmtid="{D5CDD505-2E9C-101B-9397-08002B2CF9AE}" pid="7" name="MSIP_Label_7831e2fe-3d9c-460f-a618-11b95c642f58_SetDate">
    <vt:lpwstr>2023-04-17T06:34:15Z</vt:lpwstr>
  </property>
  <property fmtid="{D5CDD505-2E9C-101B-9397-08002B2CF9AE}" pid="8" name="MSIP_Label_7831e2fe-3d9c-460f-a618-11b95c642f58_SiteId">
    <vt:lpwstr>604704f6-d28f-4d05-8fda-5bd318c39bda</vt:lpwstr>
  </property>
</Properties>
</file>